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0.5 года\"/>
    </mc:Choice>
  </mc:AlternateContent>
  <bookViews>
    <workbookView xWindow="0" yWindow="0" windowWidth="20775" windowHeight="1156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G15" i="35" l="1"/>
  <c r="H15" i="35" s="1"/>
  <c r="O15" i="35"/>
  <c r="U19" i="33" l="1"/>
  <c r="N15" i="35" l="1"/>
  <c r="M16" i="34" l="1"/>
  <c r="J15" i="35" s="1"/>
  <c r="N15" i="34"/>
  <c r="N16" i="34" s="1"/>
  <c r="U23" i="33"/>
  <c r="U22" i="33"/>
  <c r="U21" i="33"/>
  <c r="U20" i="33"/>
  <c r="U24" i="33" l="1"/>
  <c r="L15" i="35"/>
</calcChain>
</file>

<file path=xl/sharedStrings.xml><?xml version="1.0" encoding="utf-8"?>
<sst xmlns="http://schemas.openxmlformats.org/spreadsheetml/2006/main" count="268" uniqueCount="173">
  <si>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</si>
  <si>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</si>
  <si>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</si>
  <si>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</si>
  <si>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</si>
  <si>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</si>
  <si>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</si>
  <si>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</si>
  <si>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</si>
  <si>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</si>
  <si>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</si>
  <si>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</si>
  <si>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</si>
  <si>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</si>
  <si>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</si>
  <si>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</si>
  <si>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</si>
  <si>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</si>
  <si>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</si>
  <si>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</si>
  <si>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</si>
  <si>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</si>
  <si>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</si>
  <si>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</si>
  <si>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</si>
  <si>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</si>
  <si>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</si>
  <si>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</si>
  <si>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</si>
  <si>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</si>
  <si>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</si>
  <si>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</si>
  <si>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</si>
  <si>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</si>
  <si>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</si>
  <si>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</si>
  <si>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</si>
  <si>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</si>
  <si>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</si>
  <si>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</si>
  <si>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</si>
  <si>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</si>
  <si>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</si>
  <si>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</si>
  <si>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</si>
  <si>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</si>
  <si>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</si>
  <si>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</si>
  <si>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</si>
  <si>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</si>
  <si>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</si>
  <si>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</si>
  <si>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</si>
  <si>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</si>
  <si>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</si>
  <si>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</si>
  <si>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</si>
  <si>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</si>
  <si>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</si>
  <si>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</si>
  <si>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</si>
  <si>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</si>
  <si>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</si>
  <si>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</si>
  <si>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</si>
  <si>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</si>
  <si>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</si>
  <si>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</si>
  <si>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</si>
  <si>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</si>
  <si>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</si>
  <si>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</si>
  <si>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</si>
  <si>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</si>
  <si>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</si>
  <si>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</si>
  <si>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</si>
  <si>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</si>
  <si>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</si>
  <si>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</si>
  <si>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</si>
  <si>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</si>
  <si>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</si>
  <si>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</si>
  <si>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</si>
  <si>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</si>
  <si>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</si>
  <si>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</si>
  <si>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</si>
  <si>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</si>
  <si>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</si>
  <si>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</si>
  <si>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</si>
  <si>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</si>
  <si>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</si>
  <si>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</si>
  <si>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</si>
  <si>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</si>
  <si>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</si>
  <si>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</si>
  <si>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</si>
  <si>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</si>
  <si>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</si>
  <si>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</si>
  <si>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</si>
  <si>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</si>
  <si>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</si>
  <si>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</si>
  <si>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</si>
  <si>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</si>
  <si>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</si>
  <si>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</si>
  <si>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</si>
  <si>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</si>
  <si>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</si>
  <si>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</si>
  <si>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</si>
  <si>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</si>
  <si>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</si>
  <si>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</si>
  <si>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</si>
  <si>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</si>
  <si>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</si>
  <si>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</si>
  <si>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</si>
  <si>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</si>
  <si>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</si>
  <si>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</si>
  <si>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</si>
  <si>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</si>
  <si>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</si>
  <si>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</si>
  <si>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</si>
  <si>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</si>
  <si>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</si>
  <si>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</si>
  <si>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</si>
  <si>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</si>
  <si>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</si>
  <si>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</si>
  <si>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</si>
  <si>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</si>
  <si>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</si>
  <si>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</si>
  <si>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</si>
  <si>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</si>
  <si>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</si>
  <si>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</si>
  <si>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</si>
  <si>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</si>
  <si>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</si>
  <si>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</si>
  <si>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</si>
  <si>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</si>
  <si>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</si>
  <si>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</si>
  <si>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</si>
  <si>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</si>
  <si>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</si>
  <si>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Проектная документация, ВЛ-0,4</t>
  </si>
  <si>
    <t>1 ВЛ</t>
  </si>
  <si>
    <t>Л1-01-1</t>
  </si>
  <si>
    <t>П3-01</t>
  </si>
  <si>
    <t>Электроснабжение ЭПУ потребителей в соответствии с договором на ТП № 1-49-24-0003 г. Темрюк</t>
  </si>
  <si>
    <t>K_N_Тр_24_ЛК15_6971</t>
  </si>
  <si>
    <t>Л7-23-2</t>
  </si>
  <si>
    <t>0,420</t>
  </si>
  <si>
    <t>Электроснабжение ЭПУ потребителей  в соответствии с договорами на ТП №  1-49-25-0191, 1-49-25-0192, 1-49-25-0193, 1-49-25-0204, 1-49-25-0205, 1-49-25-0209, 1-49-25-0219 г. Темрюк</t>
  </si>
  <si>
    <t>P_Тр_25_ЛК15_017484</t>
  </si>
  <si>
    <t>ТП-Т7-82</t>
  </si>
  <si>
    <t>СИП-2 3х50+1х54,6</t>
  </si>
  <si>
    <t>СВ 110-5</t>
  </si>
  <si>
    <t>Л3-02-1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</si>
</sst>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O1" zoomScale="80" zoomScaleNormal="80" workbookViewId="0">
      <selection activeCell="U24" sqref="U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2" t="s">
        <v>140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4" t="s">
        <v>141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1" t="s">
        <v>142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5" t="s">
        <v>143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1" t="s">
        <v>156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6" t="s">
        <v>21</v>
      </c>
      <c r="C16" s="116" t="s">
        <v>11</v>
      </c>
      <c r="D16" s="116" t="s">
        <v>10</v>
      </c>
      <c r="E16" s="116" t="s">
        <v>15</v>
      </c>
      <c r="F16" s="117" t="s">
        <v>18</v>
      </c>
      <c r="G16" s="105" t="s">
        <v>95</v>
      </c>
      <c r="H16" s="107" t="s">
        <v>43</v>
      </c>
      <c r="I16" s="110" t="s">
        <v>38</v>
      </c>
      <c r="J16" s="118" t="s">
        <v>9</v>
      </c>
      <c r="K16" s="119"/>
      <c r="L16" s="119"/>
      <c r="M16" s="120"/>
      <c r="N16" s="119"/>
      <c r="O16" s="121" t="s">
        <v>4</v>
      </c>
      <c r="P16" s="121"/>
      <c r="Q16" s="121"/>
      <c r="R16" s="121"/>
      <c r="S16" s="121"/>
      <c r="T16" s="121"/>
      <c r="U16" s="121"/>
      <c r="V16" s="121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7"/>
      <c r="G17" s="106"/>
      <c r="H17" s="106"/>
      <c r="I17" s="106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1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48" customHeight="1" x14ac:dyDescent="0.25">
      <c r="B19" s="77" t="s">
        <v>155</v>
      </c>
      <c r="C19" s="78" t="s">
        <v>167</v>
      </c>
      <c r="D19" s="79" t="s">
        <v>168</v>
      </c>
      <c r="E19" s="80" t="s">
        <v>147</v>
      </c>
      <c r="F19" s="81" t="s">
        <v>169</v>
      </c>
      <c r="G19" s="84"/>
      <c r="H19" s="82"/>
      <c r="I19" s="82" t="s">
        <v>157</v>
      </c>
      <c r="J19" s="81" t="s">
        <v>152</v>
      </c>
      <c r="K19" s="81" t="s">
        <v>170</v>
      </c>
      <c r="L19" s="87"/>
      <c r="M19" s="87"/>
      <c r="N19" s="83" t="s">
        <v>146</v>
      </c>
      <c r="O19" s="88" t="s">
        <v>145</v>
      </c>
      <c r="P19" s="84" t="s">
        <v>166</v>
      </c>
      <c r="Q19" s="56" t="s">
        <v>150</v>
      </c>
      <c r="R19" s="85" t="s">
        <v>161</v>
      </c>
      <c r="S19" s="85">
        <v>963.68</v>
      </c>
      <c r="T19" s="85">
        <v>1.9</v>
      </c>
      <c r="U19" s="47">
        <f>O19*P19*S19*T19</f>
        <v>769.01663999999994</v>
      </c>
      <c r="V19" s="17" t="s">
        <v>7</v>
      </c>
    </row>
    <row r="20" spans="1:22" s="54" customFormat="1" ht="48" customHeight="1" x14ac:dyDescent="0.25">
      <c r="B20" s="77" t="s">
        <v>155</v>
      </c>
      <c r="C20" s="78" t="s">
        <v>167</v>
      </c>
      <c r="D20" s="79" t="s">
        <v>168</v>
      </c>
      <c r="E20" s="86" t="s">
        <v>148</v>
      </c>
      <c r="F20" s="81" t="s">
        <v>169</v>
      </c>
      <c r="G20" s="84"/>
      <c r="H20" s="82"/>
      <c r="I20" s="82" t="s">
        <v>157</v>
      </c>
      <c r="J20" s="81" t="s">
        <v>152</v>
      </c>
      <c r="K20" s="84" t="s">
        <v>171</v>
      </c>
      <c r="L20" s="87"/>
      <c r="M20" s="87"/>
      <c r="N20" s="83" t="s">
        <v>146</v>
      </c>
      <c r="O20" s="88" t="s">
        <v>145</v>
      </c>
      <c r="P20" s="84" t="s">
        <v>166</v>
      </c>
      <c r="Q20" s="56" t="s">
        <v>151</v>
      </c>
      <c r="R20" s="83" t="s">
        <v>172</v>
      </c>
      <c r="S20" s="85">
        <v>1262.83</v>
      </c>
      <c r="T20" s="85">
        <v>1.9</v>
      </c>
      <c r="U20" s="47">
        <f t="shared" ref="U20:U23" si="0">O20*P20*S20*T20</f>
        <v>1007.73834</v>
      </c>
      <c r="V20" s="17" t="s">
        <v>7</v>
      </c>
    </row>
    <row r="21" spans="1:22" s="54" customFormat="1" ht="48" customHeight="1" x14ac:dyDescent="0.25">
      <c r="B21" s="97" t="s">
        <v>155</v>
      </c>
      <c r="C21" s="78" t="s">
        <v>167</v>
      </c>
      <c r="D21" s="79" t="s">
        <v>168</v>
      </c>
      <c r="E21" s="86" t="s">
        <v>149</v>
      </c>
      <c r="F21" s="81" t="s">
        <v>169</v>
      </c>
      <c r="G21" s="84"/>
      <c r="H21" s="84"/>
      <c r="I21" s="84" t="s">
        <v>157</v>
      </c>
      <c r="J21" s="84" t="s">
        <v>152</v>
      </c>
      <c r="K21" s="84" t="s">
        <v>170</v>
      </c>
      <c r="L21" s="87"/>
      <c r="M21" s="87"/>
      <c r="N21" s="83" t="s">
        <v>146</v>
      </c>
      <c r="O21" s="88" t="s">
        <v>145</v>
      </c>
      <c r="P21" s="84" t="s">
        <v>166</v>
      </c>
      <c r="Q21" s="83" t="s">
        <v>151</v>
      </c>
      <c r="R21" s="83" t="s">
        <v>165</v>
      </c>
      <c r="S21" s="85">
        <v>570.95000000000005</v>
      </c>
      <c r="T21" s="85">
        <v>1.9</v>
      </c>
      <c r="U21" s="47">
        <f t="shared" si="0"/>
        <v>455.61809999999997</v>
      </c>
      <c r="V21" s="17" t="s">
        <v>7</v>
      </c>
    </row>
    <row r="22" spans="1:22" s="54" customFormat="1" ht="48" customHeight="1" x14ac:dyDescent="0.25">
      <c r="B22" s="97" t="s">
        <v>155</v>
      </c>
      <c r="C22" s="78" t="s">
        <v>167</v>
      </c>
      <c r="D22" s="79" t="s">
        <v>168</v>
      </c>
      <c r="E22" s="86" t="s">
        <v>158</v>
      </c>
      <c r="F22" s="81" t="s">
        <v>169</v>
      </c>
      <c r="G22" s="84"/>
      <c r="H22" s="84"/>
      <c r="I22" s="84" t="s">
        <v>157</v>
      </c>
      <c r="J22" s="84" t="s">
        <v>152</v>
      </c>
      <c r="K22" s="84" t="s">
        <v>159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160</v>
      </c>
      <c r="R22" s="83" t="s">
        <v>162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2466.40308</v>
      </c>
      <c r="V24" s="17" t="s">
        <v>7</v>
      </c>
    </row>
    <row r="25" spans="1:22" ht="18.75" x14ac:dyDescent="0.25">
      <c r="B25" s="104" t="s">
        <v>70</v>
      </c>
      <c r="C25" s="104"/>
      <c r="D25" s="104"/>
      <c r="E25" s="104"/>
      <c r="F25" s="104"/>
      <c r="G25" s="104"/>
      <c r="H25" s="104"/>
      <c r="I25" s="104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09" t="s">
        <v>101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2:21" s="37" customFormat="1" x14ac:dyDescent="0.25">
      <c r="B33" s="108" t="s">
        <v>103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08" t="s">
        <v>44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03" t="s">
        <v>83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37" customFormat="1" x14ac:dyDescent="0.25">
      <c r="B61" s="103" t="s">
        <v>61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37" customFormat="1" x14ac:dyDescent="0.25">
      <c r="B62" s="103" t="s">
        <v>106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spans="2:21" s="37" customFormat="1" x14ac:dyDescent="0.25">
      <c r="B63" s="103" t="s">
        <v>107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spans="2:21" s="37" customFormat="1" x14ac:dyDescent="0.25">
      <c r="B64" s="103" t="s">
        <v>108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37" customFormat="1" x14ac:dyDescent="0.25">
      <c r="B65" s="103" t="s">
        <v>109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17" priority="13"/>
    <cfRule type="duplicateValues" dxfId="16" priority="14"/>
  </conditionalFormatting>
  <conditionalFormatting sqref="D23">
    <cfRule type="duplicateValues" dxfId="15" priority="15"/>
  </conditionalFormatting>
  <conditionalFormatting sqref="D19">
    <cfRule type="duplicateValues" dxfId="14" priority="24"/>
    <cfRule type="duplicateValues" dxfId="13" priority="25"/>
  </conditionalFormatting>
  <conditionalFormatting sqref="D19">
    <cfRule type="duplicateValues" dxfId="12" priority="28"/>
  </conditionalFormatting>
  <conditionalFormatting sqref="D20:D22">
    <cfRule type="duplicateValues" dxfId="5" priority="1"/>
    <cfRule type="duplicateValues" dxfId="4" priority="2"/>
  </conditionalFormatting>
  <conditionalFormatting sqref="D20:D22">
    <cfRule type="duplicateValues" dxfId="1" priority="3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G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142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5" t="s">
        <v>143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24" t="s">
        <v>156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45" x14ac:dyDescent="0.25">
      <c r="B15" s="89" t="s">
        <v>155</v>
      </c>
      <c r="C15" s="90" t="s">
        <v>167</v>
      </c>
      <c r="D15" s="76" t="s">
        <v>168</v>
      </c>
      <c r="E15" s="76" t="s">
        <v>153</v>
      </c>
      <c r="F15" s="75" t="s">
        <v>153</v>
      </c>
      <c r="G15" s="75" t="s">
        <v>169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292.85489999999999</v>
      </c>
      <c r="N15" s="26">
        <f t="shared" ref="N15" si="0">M15/J15</f>
        <v>292.85489999999999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292.85489999999999</v>
      </c>
      <c r="N16" s="26">
        <f>SUM(N15)</f>
        <v>292.85489999999999</v>
      </c>
      <c r="O16" s="35" t="s">
        <v>7</v>
      </c>
    </row>
    <row r="17" spans="2:16" ht="18.75" x14ac:dyDescent="0.25">
      <c r="B17" s="104" t="s">
        <v>70</v>
      </c>
      <c r="C17" s="104"/>
      <c r="D17" s="104"/>
      <c r="E17" s="104"/>
      <c r="F17" s="104"/>
      <c r="G17" s="104"/>
      <c r="H17" s="104"/>
      <c r="I17" s="104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8" t="s">
        <v>112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2" t="s">
        <v>97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L7" workbookViewId="0">
      <selection activeCell="S19" sqref="S19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9" t="s">
        <v>34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8.75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0" t="s">
        <v>142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ht="15.75" x14ac:dyDescent="0.25">
      <c r="A7" s="131" t="s">
        <v>143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1:22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0" t="s">
        <v>123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8" t="s">
        <v>21</v>
      </c>
      <c r="B12" s="128" t="s">
        <v>11</v>
      </c>
      <c r="C12" s="128" t="s">
        <v>10</v>
      </c>
      <c r="D12" s="128" t="s">
        <v>117</v>
      </c>
      <c r="E12" s="128" t="s">
        <v>118</v>
      </c>
      <c r="F12" s="128" t="s">
        <v>33</v>
      </c>
      <c r="G12" s="128"/>
      <c r="H12" s="128"/>
      <c r="I12" s="128"/>
      <c r="J12" s="128"/>
      <c r="K12" s="128" t="s">
        <v>120</v>
      </c>
      <c r="L12" s="128" t="s">
        <v>91</v>
      </c>
      <c r="M12" s="126" t="s">
        <v>32</v>
      </c>
      <c r="N12" s="126" t="s">
        <v>92</v>
      </c>
      <c r="O12" s="127" t="s">
        <v>31</v>
      </c>
      <c r="P12" s="125" t="s">
        <v>133</v>
      </c>
      <c r="Q12" s="125" t="s">
        <v>134</v>
      </c>
      <c r="R12" s="125" t="s">
        <v>135</v>
      </c>
      <c r="S12" s="125" t="s">
        <v>136</v>
      </c>
      <c r="T12" s="125" t="s">
        <v>137</v>
      </c>
      <c r="U12" s="125" t="s">
        <v>138</v>
      </c>
      <c r="V12" s="125" t="s">
        <v>139</v>
      </c>
    </row>
    <row r="13" spans="1:22" ht="130.5" x14ac:dyDescent="0.25">
      <c r="A13" s="128"/>
      <c r="B13" s="128"/>
      <c r="C13" s="128"/>
      <c r="D13" s="128"/>
      <c r="E13" s="128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8"/>
      <c r="L13" s="128"/>
      <c r="M13" s="126"/>
      <c r="N13" s="126"/>
      <c r="O13" s="127"/>
      <c r="P13" s="125" t="s">
        <v>124</v>
      </c>
      <c r="Q13" s="125" t="s">
        <v>124</v>
      </c>
      <c r="R13" s="125" t="s">
        <v>124</v>
      </c>
      <c r="S13" s="125" t="s">
        <v>124</v>
      </c>
      <c r="T13" s="125" t="s">
        <v>124</v>
      </c>
      <c r="U13" s="125" t="s">
        <v>124</v>
      </c>
      <c r="V13" s="125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163</v>
      </c>
      <c r="C15" s="72" t="s">
        <v>164</v>
      </c>
      <c r="D15" s="73">
        <v>2024</v>
      </c>
      <c r="E15" s="73">
        <v>2026</v>
      </c>
      <c r="F15" s="66">
        <v>2.4664030800000001</v>
      </c>
      <c r="G15" s="66">
        <f>F15*1.22</f>
        <v>3.0090117576000002</v>
      </c>
      <c r="H15" s="67">
        <f>G15*PRODUCT(IF(YEAR(DATE(2023,1,1))&lt;=$F15,#REF!/100,1),IF(YEAR(DATE(2024,1,1))&lt;=$F15,#REF!/100,1),IF(YEAR(DATE(2025,1,1))&lt;=$F15,#REF!/100,1),IF(YEAR(DATE(2026,1,1))&lt;=$F15,'20.4'!F14/100,1),IF(YEAR(DATE(2027,1,1))&lt;=$F15,#REF!/100,1),IF(YEAR(DATE(2028,1,1))&lt;=$F15,#REF!/100,1),IF(YEAR(DATE(2029,1,1))&lt;=$F15,#REF!/100,1))</f>
        <v>3.0090117576000002</v>
      </c>
      <c r="I15" s="67">
        <v>0.29285489999999997</v>
      </c>
      <c r="J15" s="67">
        <f>H15+I15</f>
        <v>3.3018666576000002</v>
      </c>
      <c r="K15" s="66"/>
      <c r="L15" s="69">
        <f>J15-K15</f>
        <v>3.3018666576000002</v>
      </c>
      <c r="M15" s="66">
        <v>0.17506482000000001</v>
      </c>
      <c r="N15" s="68">
        <f>G15-M15</f>
        <v>2.8339469376000004</v>
      </c>
      <c r="O15" s="67">
        <f>SUM(P15:V15)</f>
        <v>0.17506482000000001</v>
      </c>
      <c r="P15" s="74"/>
      <c r="Q15" s="74"/>
      <c r="R15" s="74"/>
      <c r="S15" s="74">
        <v>0.17506482000000001</v>
      </c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11" priority="2"/>
    <cfRule type="duplicateValues" dxfId="10" priority="3"/>
  </conditionalFormatting>
  <conditionalFormatting sqref="C15">
    <cfRule type="duplicateValues" dxfId="9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2026-08-06T06:09:36Z</dcterms:modified>
</cp:coreProperties>
</file>